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ACHE-NET\NEWACHE\PUBS\HAP_Companion\Gapenski_Finance6\"/>
    </mc:Choice>
  </mc:AlternateContent>
  <workbookProtection lockStructure="1"/>
  <bookViews>
    <workbookView xWindow="0" yWindow="0" windowWidth="24750" windowHeight="13725"/>
  </bookViews>
  <sheets>
    <sheet name="COURSE5" sheetId="1" r:id="rId1"/>
    <sheet name="SENSITIVITY ANALYSIS GRAPH" sheetId="5" r:id="rId2"/>
  </sheets>
  <calcPr calcId="152511"/>
</workbook>
</file>

<file path=xl/calcChain.xml><?xml version="1.0" encoding="utf-8"?>
<calcChain xmlns="http://schemas.openxmlformats.org/spreadsheetml/2006/main">
  <c r="D51" i="1" l="1"/>
  <c r="D52" i="1"/>
  <c r="D66" i="1"/>
  <c r="E53" i="1"/>
  <c r="E54" i="1"/>
  <c r="F54" i="1" s="1"/>
  <c r="G54" i="1" s="1"/>
  <c r="H54" i="1" s="1"/>
  <c r="E55" i="1"/>
  <c r="F55" i="1" s="1"/>
  <c r="G55" i="1" s="1"/>
  <c r="H55" i="1" s="1"/>
  <c r="I55" i="1" s="1"/>
  <c r="E56" i="1"/>
  <c r="E57" i="1"/>
  <c r="F57" i="1" s="1"/>
  <c r="G57" i="1" s="1"/>
  <c r="H57" i="1" s="1"/>
  <c r="I57" i="1" s="1"/>
  <c r="D40" i="1"/>
  <c r="E58" i="1" s="1"/>
  <c r="F53" i="1"/>
  <c r="F56" i="1"/>
  <c r="D41" i="1"/>
  <c r="F58" i="1" s="1"/>
  <c r="G53" i="1"/>
  <c r="G56" i="1"/>
  <c r="D42" i="1"/>
  <c r="G58" i="1"/>
  <c r="G62" i="1" s="1"/>
  <c r="H53" i="1"/>
  <c r="H56" i="1"/>
  <c r="D43" i="1"/>
  <c r="H58" i="1" s="1"/>
  <c r="H62" i="1" s="1"/>
  <c r="I53" i="1"/>
  <c r="I56" i="1"/>
  <c r="D44" i="1"/>
  <c r="I58" i="1"/>
  <c r="I62" i="1" s="1"/>
  <c r="I63" i="1"/>
  <c r="E40" i="1"/>
  <c r="E41" i="1" s="1"/>
  <c r="E42" i="1" s="1"/>
  <c r="E43" i="1" s="1"/>
  <c r="E44" i="1" s="1"/>
  <c r="D45" i="1"/>
  <c r="D68" i="1"/>
  <c r="G59" i="1" l="1"/>
  <c r="G60" i="1" s="1"/>
  <c r="G61" i="1" s="1"/>
  <c r="G66" i="1" s="1"/>
  <c r="I64" i="1"/>
  <c r="E45" i="1"/>
  <c r="H59" i="1"/>
  <c r="I54" i="1"/>
  <c r="I59" i="1" s="1"/>
  <c r="F62" i="1"/>
  <c r="F59" i="1"/>
  <c r="E59" i="1"/>
  <c r="E62" i="1"/>
  <c r="F60" i="1" l="1"/>
  <c r="F61" i="1" s="1"/>
  <c r="F66" i="1" s="1"/>
  <c r="I60" i="1"/>
  <c r="I61" i="1" s="1"/>
  <c r="I66" i="1" s="1"/>
  <c r="E60" i="1"/>
  <c r="E61" i="1" s="1"/>
  <c r="E66" i="1" s="1"/>
  <c r="H60" i="1"/>
  <c r="H61" i="1" s="1"/>
  <c r="H66" i="1" s="1"/>
  <c r="E74" i="1" l="1"/>
  <c r="F19" i="1" s="1"/>
  <c r="H68" i="1"/>
  <c r="I68" i="1"/>
  <c r="E73" i="1"/>
  <c r="F18" i="1" s="1"/>
  <c r="G68" i="1"/>
  <c r="F68" i="1"/>
  <c r="E68" i="1"/>
  <c r="E75" i="1" l="1"/>
  <c r="F20" i="1" s="1"/>
</calcChain>
</file>

<file path=xl/sharedStrings.xml><?xml version="1.0" encoding="utf-8"?>
<sst xmlns="http://schemas.openxmlformats.org/spreadsheetml/2006/main" count="72" uniqueCount="71">
  <si>
    <t>INPUT DATA:</t>
  </si>
  <si>
    <t>END</t>
  </si>
  <si>
    <t>MODEL-GENERATED DATA:</t>
  </si>
  <si>
    <t>Tax rate</t>
  </si>
  <si>
    <t>Taxes</t>
  </si>
  <si>
    <t xml:space="preserve">Self-Study Program in Healthcare Finance </t>
  </si>
  <si>
    <t>Land initial cost</t>
  </si>
  <si>
    <t xml:space="preserve">         NPV</t>
  </si>
  <si>
    <t>Land opportunity cost (and salvage value)</t>
  </si>
  <si>
    <t xml:space="preserve">         IRR</t>
  </si>
  <si>
    <t>Building/equipment cost</t>
  </si>
  <si>
    <t>Build/equipment salvage value</t>
  </si>
  <si>
    <t xml:space="preserve">         Payback</t>
  </si>
  <si>
    <t>Procedures per day</t>
  </si>
  <si>
    <t>Average net revenue</t>
  </si>
  <si>
    <t>Labor costs</t>
  </si>
  <si>
    <t>Utilities costs</t>
  </si>
  <si>
    <t>Incremental overhead</t>
  </si>
  <si>
    <t>Supply cost ($/procedure)</t>
  </si>
  <si>
    <t>Inflation rate on charges</t>
  </si>
  <si>
    <t>Inflation rate on costs</t>
  </si>
  <si>
    <t>Cost of capital</t>
  </si>
  <si>
    <t xml:space="preserve">  Depreciation Schedule:</t>
  </si>
  <si>
    <t>MACRS</t>
  </si>
  <si>
    <t>Deprec.</t>
  </si>
  <si>
    <t>End of Year</t>
  </si>
  <si>
    <t>Year</t>
  </si>
  <si>
    <t>Factor</t>
  </si>
  <si>
    <t>Expense</t>
  </si>
  <si>
    <t xml:space="preserve">  Net Cash Flows:</t>
  </si>
  <si>
    <t>Project Cash Flows</t>
  </si>
  <si>
    <t>0</t>
  </si>
  <si>
    <t>1</t>
  </si>
  <si>
    <t>2</t>
  </si>
  <si>
    <t>3</t>
  </si>
  <si>
    <t>4</t>
  </si>
  <si>
    <t>5</t>
  </si>
  <si>
    <t>Land opportunity cost</t>
  </si>
  <si>
    <t>Net revenues</t>
  </si>
  <si>
    <t>Less: Labor costs</t>
  </si>
  <si>
    <t xml:space="preserve">         Utilities costs</t>
  </si>
  <si>
    <t xml:space="preserve">         Supplies</t>
  </si>
  <si>
    <t xml:space="preserve">         Incremental overhead</t>
  </si>
  <si>
    <t xml:space="preserve">         Depreciation</t>
  </si>
  <si>
    <t xml:space="preserve">  Income before taxes</t>
  </si>
  <si>
    <t xml:space="preserve">  Project net income</t>
  </si>
  <si>
    <t>Plus: Depreciation</t>
  </si>
  <si>
    <t>Plus: Net land salvage value</t>
  </si>
  <si>
    <t>Plus: Net building/equipment salvage value</t>
  </si>
  <si>
    <t>Net cash flow</t>
  </si>
  <si>
    <t>Cumulative net cash flow</t>
  </si>
  <si>
    <t>(For payback calculation)</t>
  </si>
  <si>
    <t xml:space="preserve">  Profitability and Breakeven Measures:</t>
  </si>
  <si>
    <t>Net present value (NPV)</t>
  </si>
  <si>
    <t>Internal rate of return (IRR)</t>
  </si>
  <si>
    <t>Payback</t>
  </si>
  <si>
    <t xml:space="preserve">         Capital Investment Analysis</t>
  </si>
  <si>
    <t xml:space="preserve">      KEY OUTPUT:</t>
  </si>
  <si>
    <t xml:space="preserve">  Graph Data</t>
  </si>
  <si>
    <t xml:space="preserve">The model contains a sensitivity analysis graph that shows the relationship between three </t>
  </si>
  <si>
    <t>input variables and NPV.  To view the graph, click on the tab at the bottom of the screen</t>
  </si>
  <si>
    <t>including cash flow analysis, profitability measures, and sensitivity analysis.  Note that</t>
  </si>
  <si>
    <t>the model extends out to Column I.</t>
  </si>
  <si>
    <t xml:space="preserve">      WILSON MEMORIAL HOSPITAL</t>
  </si>
  <si>
    <t>labeled SENSITIVITY ANALYSIS GRAPH.  To return to the model, click on the tab</t>
  </si>
  <si>
    <t>COURSE 5</t>
  </si>
  <si>
    <t>This model contains a capital budgeting analysis of a proposed oupatient surgery center,</t>
  </si>
  <si>
    <t>labeled COURSE5.</t>
  </si>
  <si>
    <t>Copyright 2016</t>
  </si>
  <si>
    <t>Book Value</t>
  </si>
  <si>
    <t xml:space="preserve"> by 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</si>
</sst>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164" formatCode="mm/dd/yy"/>
    <numFmt numFmtId="165" formatCode="0.0%"/>
    <numFmt numFmtId="166" formatCode="0.0"/>
    <numFmt numFmtId="167" formatCode="0_);\(0\)"/>
  </numFmts>
  <fonts count="8" x14ac:knownFonts="1">
    <font>
      <sz val="12"/>
      <name val="Arial"/>
    </font>
    <font>
      <sz val="12"/>
      <color indexed="12"/>
      <name val="Arial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sz val="12"/>
      <color indexed="17"/>
      <name val="Arial"/>
      <family val="2"/>
    </font>
    <font>
      <b/>
      <sz val="12"/>
      <name val="Arial"/>
      <family val="2"/>
    </font>
    <font>
      <sz val="12"/>
      <color indexed="20"/>
      <name val="Arial"/>
      <family val="2"/>
    </font>
    <font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2" borderId="0"/>
  </cellStyleXfs>
  <cellXfs count="37">
    <xf numFmtId="0" fontId="0" fillId="2" borderId="0" xfId="0" applyNumberFormat="1"/>
    <xf numFmtId="0" fontId="4" fillId="2" borderId="0" xfId="0" applyNumberFormat="1" applyFont="1" applyProtection="1"/>
    <xf numFmtId="164" fontId="4" fillId="2" borderId="0" xfId="0" applyNumberFormat="1" applyFont="1" applyAlignment="1" applyProtection="1">
      <alignment horizontal="right"/>
    </xf>
    <xf numFmtId="0" fontId="0" fillId="2" borderId="0" xfId="0" applyNumberFormat="1" applyProtection="1"/>
    <xf numFmtId="0" fontId="4" fillId="2" borderId="0" xfId="0" applyNumberFormat="1" applyFont="1" applyAlignment="1" applyProtection="1">
      <alignment horizontal="left"/>
    </xf>
    <xf numFmtId="0" fontId="1" fillId="2" borderId="0" xfId="0" applyNumberFormat="1" applyFont="1" applyProtection="1"/>
    <xf numFmtId="0" fontId="2" fillId="2" borderId="0" xfId="0" applyNumberFormat="1" applyFont="1" applyProtection="1"/>
    <xf numFmtId="0" fontId="0" fillId="2" borderId="1" xfId="0" applyNumberFormat="1" applyBorder="1" applyProtection="1"/>
    <xf numFmtId="0" fontId="0" fillId="2" borderId="0" xfId="0" applyNumberFormat="1" applyBorder="1" applyProtection="1"/>
    <xf numFmtId="0" fontId="3" fillId="2" borderId="0" xfId="0" applyNumberFormat="1" applyFont="1" applyProtection="1"/>
    <xf numFmtId="5" fontId="7" fillId="2" borderId="0" xfId="0" applyNumberFormat="1" applyFont="1" applyProtection="1"/>
    <xf numFmtId="0" fontId="5" fillId="3" borderId="2" xfId="0" applyNumberFormat="1" applyFont="1" applyFill="1" applyBorder="1" applyProtection="1"/>
    <xf numFmtId="5" fontId="5" fillId="3" borderId="3" xfId="0" applyNumberFormat="1" applyFont="1" applyFill="1" applyBorder="1" applyProtection="1"/>
    <xf numFmtId="0" fontId="0" fillId="4" borderId="0" xfId="0" applyNumberFormat="1" applyFill="1" applyBorder="1" applyProtection="1"/>
    <xf numFmtId="165" fontId="0" fillId="4" borderId="4" xfId="0" applyNumberFormat="1" applyFill="1" applyBorder="1" applyProtection="1"/>
    <xf numFmtId="166" fontId="0" fillId="4" borderId="0" xfId="0" applyNumberFormat="1" applyFill="1" applyBorder="1" applyProtection="1"/>
    <xf numFmtId="165" fontId="0" fillId="2" borderId="0" xfId="0" applyNumberFormat="1" applyProtection="1"/>
    <xf numFmtId="5" fontId="0" fillId="2" borderId="0" xfId="0" applyNumberFormat="1" applyProtection="1"/>
    <xf numFmtId="165" fontId="7" fillId="2" borderId="0" xfId="0" applyNumberFormat="1" applyFont="1" applyProtection="1"/>
    <xf numFmtId="37" fontId="0" fillId="2" borderId="1" xfId="0" applyNumberFormat="1" applyBorder="1" applyProtection="1"/>
    <xf numFmtId="37" fontId="0" fillId="2" borderId="0" xfId="0" applyNumberFormat="1" applyProtection="1"/>
    <xf numFmtId="0" fontId="6" fillId="2" borderId="0" xfId="0" applyNumberFormat="1" applyFont="1" applyProtection="1"/>
    <xf numFmtId="10" fontId="0" fillId="2" borderId="0" xfId="0" applyNumberFormat="1" applyProtection="1"/>
    <xf numFmtId="0" fontId="0" fillId="2" borderId="0" xfId="0" applyNumberFormat="1" applyAlignment="1" applyProtection="1">
      <alignment horizontal="right"/>
    </xf>
    <xf numFmtId="0" fontId="0" fillId="2" borderId="0" xfId="0" applyNumberFormat="1" applyAlignment="1" applyProtection="1">
      <alignment horizontal="center"/>
    </xf>
    <xf numFmtId="0" fontId="0" fillId="2" borderId="5" xfId="0" applyNumberFormat="1" applyBorder="1" applyAlignment="1" applyProtection="1">
      <alignment horizontal="right"/>
    </xf>
    <xf numFmtId="0" fontId="0" fillId="2" borderId="5" xfId="0" applyNumberFormat="1" applyBorder="1" applyAlignment="1" applyProtection="1">
      <alignment horizontal="center"/>
    </xf>
    <xf numFmtId="2" fontId="0" fillId="2" borderId="0" xfId="0" applyNumberFormat="1" applyProtection="1"/>
    <xf numFmtId="0" fontId="0" fillId="2" borderId="5" xfId="0" applyNumberFormat="1" applyBorder="1" applyProtection="1"/>
    <xf numFmtId="37" fontId="0" fillId="2" borderId="5" xfId="0" applyNumberFormat="1" applyBorder="1" applyProtection="1"/>
    <xf numFmtId="5" fontId="0" fillId="2" borderId="6" xfId="0" applyNumberFormat="1" applyBorder="1" applyProtection="1"/>
    <xf numFmtId="166" fontId="0" fillId="2" borderId="0" xfId="0" applyNumberFormat="1" applyProtection="1"/>
    <xf numFmtId="0" fontId="1" fillId="2" borderId="0" xfId="0" applyNumberFormat="1" applyFont="1" applyAlignment="1" applyProtection="1">
      <alignment horizontal="right"/>
    </xf>
    <xf numFmtId="9" fontId="0" fillId="2" borderId="0" xfId="0" applyNumberFormat="1" applyBorder="1" applyProtection="1"/>
    <xf numFmtId="37" fontId="0" fillId="2" borderId="0" xfId="0" applyNumberFormat="1" applyBorder="1" applyProtection="1"/>
    <xf numFmtId="167" fontId="5" fillId="5" borderId="7" xfId="0" applyNumberFormat="1" applyFont="1" applyFill="1" applyBorder="1" applyProtection="1">
      <protection locked="0"/>
    </xf>
    <xf numFmtId="165" fontId="5" fillId="5" borderId="7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SENSITIVITY ANALYSIS</a:t>
            </a:r>
          </a:p>
        </c:rich>
      </c:tx>
      <c:layout>
        <c:manualLayout>
          <c:xMode val="edge"/>
          <c:yMode val="edge"/>
          <c:x val="0.39511653718091011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603773584905662E-2"/>
          <c:y val="0.10440456769983687"/>
          <c:w val="0.91342952275249722"/>
          <c:h val="0.8401305057096247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COURSE5!$B$81:$B$87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COURSE5!$C$81:$C$87</c:f>
              <c:numCache>
                <c:formatCode>#,##0_);\(#,##0\)</c:formatCode>
                <c:ptCount val="7"/>
                <c:pt idx="0">
                  <c:v>64162</c:v>
                </c:pt>
                <c:pt idx="1">
                  <c:v>712583</c:v>
                </c:pt>
                <c:pt idx="2">
                  <c:v>1361004</c:v>
                </c:pt>
                <c:pt idx="3">
                  <c:v>2009425</c:v>
                </c:pt>
                <c:pt idx="4">
                  <c:v>2657847</c:v>
                </c:pt>
                <c:pt idx="5">
                  <c:v>3306268</c:v>
                </c:pt>
                <c:pt idx="6">
                  <c:v>3954689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COURSE5!$B$81:$B$87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COURSE5!$D$81:$D$87</c:f>
              <c:numCache>
                <c:formatCode>#,##0_);\(#,##0\)</c:formatCode>
                <c:ptCount val="7"/>
                <c:pt idx="0">
                  <c:v>-584259</c:v>
                </c:pt>
                <c:pt idx="1">
                  <c:v>280302</c:v>
                </c:pt>
                <c:pt idx="2">
                  <c:v>1144864</c:v>
                </c:pt>
                <c:pt idx="3">
                  <c:v>2009425</c:v>
                </c:pt>
                <c:pt idx="4">
                  <c:v>2873987</c:v>
                </c:pt>
                <c:pt idx="5">
                  <c:v>3738549</c:v>
                </c:pt>
                <c:pt idx="6">
                  <c:v>4603110</c:v>
                </c:pt>
              </c:numCache>
            </c:numRef>
          </c:yVal>
          <c:smooth val="0"/>
        </c:ser>
        <c:ser>
          <c:idx val="2"/>
          <c:order val="2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COURSE5!$B$81:$B$87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COURSE5!$E$81:$E$87</c:f>
              <c:numCache>
                <c:formatCode>#,##0_);\(#,##0\)</c:formatCode>
                <c:ptCount val="7"/>
                <c:pt idx="0">
                  <c:v>1674128</c:v>
                </c:pt>
                <c:pt idx="1">
                  <c:v>1785894</c:v>
                </c:pt>
                <c:pt idx="2">
                  <c:v>1897660</c:v>
                </c:pt>
                <c:pt idx="3">
                  <c:v>2009425</c:v>
                </c:pt>
                <c:pt idx="4">
                  <c:v>2121191</c:v>
                </c:pt>
                <c:pt idx="5">
                  <c:v>2232957</c:v>
                </c:pt>
                <c:pt idx="6">
                  <c:v>2344723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132496"/>
        <c:axId val="338133056"/>
      </c:scatterChart>
      <c:valAx>
        <c:axId val="338132496"/>
        <c:scaling>
          <c:orientation val="minMax"/>
          <c:max val="0.3"/>
          <c:min val="-0.3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Change From Base Case</a:t>
                </a:r>
              </a:p>
            </c:rich>
          </c:tx>
          <c:layout>
            <c:manualLayout>
              <c:xMode val="edge"/>
              <c:yMode val="edge"/>
              <c:x val="0.4239733629300777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133056"/>
        <c:crosses val="autoZero"/>
        <c:crossBetween val="midCat"/>
      </c:valAx>
      <c:valAx>
        <c:axId val="3381330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NPV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99184339314845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in"/>
        <c:minorTickMark val="none"/>
        <c:tickLblPos val="none"/>
        <c:spPr>
          <a:ln w="9525">
            <a:noFill/>
          </a:ln>
        </c:spPr>
        <c:crossAx val="338132496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sheetProtection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5439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0.06075</cdr:x>
      <cdr:y>0.21875</cdr:y>
    </cdr:from>
    <cdr:to>
      <cdr:x>0.1655</cdr:x>
      <cdr:y>0.25675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485" y="1207177"/>
          <a:ext cx="901113" cy="2204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$4,000,000</a:t>
          </a:r>
        </a:p>
      </cdr:txBody>
    </cdr:sp>
  </cdr:relSizeAnchor>
  <cdr:relSizeAnchor xmlns:cdr="http://schemas.openxmlformats.org/drawingml/2006/chartDrawing">
    <cdr:from>
      <cdr:x>0.06075</cdr:x>
      <cdr:y>0.359</cdr:y>
    </cdr:from>
    <cdr:to>
      <cdr:x>0.1655</cdr:x>
      <cdr:y>0.3955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485" y="2036290"/>
          <a:ext cx="901113" cy="2160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$3,000,000</a:t>
          </a:r>
        </a:p>
      </cdr:txBody>
    </cdr:sp>
  </cdr:relSizeAnchor>
  <cdr:relSizeAnchor xmlns:cdr="http://schemas.openxmlformats.org/drawingml/2006/chartDrawing">
    <cdr:from>
      <cdr:x>0.06075</cdr:x>
      <cdr:y>0.49775</cdr:y>
    </cdr:from>
    <cdr:to>
      <cdr:x>0.1655</cdr:x>
      <cdr:y>0.535</cdr:y>
    </cdr:to>
    <cdr:sp macro="" textlink="">
      <cdr:nvSpPr>
        <cdr:cNvPr id="51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485" y="2861024"/>
          <a:ext cx="901113" cy="2204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$2,000,000</a:t>
          </a:r>
        </a:p>
      </cdr:txBody>
    </cdr:sp>
  </cdr:relSizeAnchor>
  <cdr:relSizeAnchor xmlns:cdr="http://schemas.openxmlformats.org/drawingml/2006/chartDrawing">
    <cdr:from>
      <cdr:x>0.06075</cdr:x>
      <cdr:y>0.63725</cdr:y>
    </cdr:from>
    <cdr:to>
      <cdr:x>0.1655</cdr:x>
      <cdr:y>0.67275</cdr:y>
    </cdr:to>
    <cdr:sp macro="" textlink="">
      <cdr:nvSpPr>
        <cdr:cNvPr id="512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485" y="3690137"/>
          <a:ext cx="901113" cy="2101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$1,000,000</a:t>
          </a:r>
        </a:p>
      </cdr:txBody>
    </cdr:sp>
  </cdr:relSizeAnchor>
  <cdr:relSizeAnchor xmlns:cdr="http://schemas.openxmlformats.org/drawingml/2006/chartDrawing">
    <cdr:from>
      <cdr:x>0.06075</cdr:x>
      <cdr:y>0.77275</cdr:y>
    </cdr:from>
    <cdr:to>
      <cdr:x>0.1655</cdr:x>
      <cdr:y>0.809</cdr:y>
    </cdr:to>
    <cdr:sp macro="" textlink="">
      <cdr:nvSpPr>
        <cdr:cNvPr id="512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485" y="4494436"/>
          <a:ext cx="901113" cy="216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$0</a:t>
          </a:r>
        </a:p>
      </cdr:txBody>
    </cdr:sp>
  </cdr:relSizeAnchor>
  <cdr:relSizeAnchor xmlns:cdr="http://schemas.openxmlformats.org/drawingml/2006/chartDrawing">
    <cdr:from>
      <cdr:x>0.06075</cdr:x>
      <cdr:y>0.90825</cdr:y>
    </cdr:from>
    <cdr:to>
      <cdr:x>0.1655</cdr:x>
      <cdr:y>0.94475</cdr:y>
    </cdr:to>
    <cdr:sp macro="" textlink="">
      <cdr:nvSpPr>
        <cdr:cNvPr id="512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485" y="5298734"/>
          <a:ext cx="901113" cy="217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-$1,000,000</a:t>
          </a:r>
        </a:p>
      </cdr:txBody>
    </cdr:sp>
  </cdr:relSizeAnchor>
  <cdr:relSizeAnchor xmlns:cdr="http://schemas.openxmlformats.org/drawingml/2006/chartDrawing">
    <cdr:from>
      <cdr:x>0.7825</cdr:x>
      <cdr:y>0.16325</cdr:y>
    </cdr:from>
    <cdr:to>
      <cdr:x>0.954</cdr:x>
      <cdr:y>0.246</cdr:y>
    </cdr:to>
    <cdr:sp macro="" textlink="">
      <cdr:nvSpPr>
        <cdr:cNvPr id="5127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08998" y="872904"/>
          <a:ext cx="1473963" cy="4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FF00FF"/>
              </a:solidFill>
              <a:latin typeface="Arial"/>
              <a:cs typeface="Arial"/>
            </a:rPr>
            <a:t>Average Net</a:t>
          </a:r>
        </a:p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FF00FF"/>
              </a:solidFill>
              <a:latin typeface="Arial"/>
              <a:cs typeface="Arial"/>
            </a:rPr>
            <a:t>Revenue</a:t>
          </a:r>
        </a:p>
      </cdr:txBody>
    </cdr:sp>
  </cdr:relSizeAnchor>
  <cdr:relSizeAnchor xmlns:cdr="http://schemas.openxmlformats.org/drawingml/2006/chartDrawing">
    <cdr:from>
      <cdr:x>0.85275</cdr:x>
      <cdr:y>0.3185</cdr:y>
    </cdr:from>
    <cdr:to>
      <cdr:x>0.9825</cdr:x>
      <cdr:y>0.3955</cdr:y>
    </cdr:to>
    <cdr:sp macro="" textlink="">
      <cdr:nvSpPr>
        <cdr:cNvPr id="512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14031" y="1801278"/>
          <a:ext cx="1115663" cy="4510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3366"/>
              </a:solidFill>
              <a:latin typeface="Arial"/>
              <a:cs typeface="Arial"/>
            </a:rPr>
            <a:t>Procedures</a:t>
          </a:r>
        </a:p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3366"/>
              </a:solidFill>
              <a:latin typeface="Arial"/>
              <a:cs typeface="Arial"/>
            </a:rPr>
            <a:t>per Day</a:t>
          </a:r>
        </a:p>
      </cdr:txBody>
    </cdr:sp>
  </cdr:relSizeAnchor>
  <cdr:relSizeAnchor xmlns:cdr="http://schemas.openxmlformats.org/drawingml/2006/chartDrawing">
    <cdr:from>
      <cdr:x>0.77525</cdr:x>
      <cdr:y>0.435</cdr:y>
    </cdr:from>
    <cdr:to>
      <cdr:x>0.94475</cdr:x>
      <cdr:y>0.51925</cdr:y>
    </cdr:to>
    <cdr:sp macro="" textlink="">
      <cdr:nvSpPr>
        <cdr:cNvPr id="5129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46778" y="2487339"/>
          <a:ext cx="1458945" cy="5006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Building/Equipment</a:t>
          </a:r>
        </a:p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Salvage Value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showOutlineSymbols="0" topLeftCell="A52" zoomScale="87" workbookViewId="0">
      <selection activeCell="I79" sqref="I79"/>
    </sheetView>
  </sheetViews>
  <sheetFormatPr defaultColWidth="10.5546875" defaultRowHeight="15" x14ac:dyDescent="0.2"/>
  <cols>
    <col min="1" max="2" width="10.6640625" customWidth="1"/>
    <col min="3" max="4" width="11.6640625" customWidth="1"/>
    <col min="5" max="5" width="12.6640625" customWidth="1"/>
    <col min="6" max="9" width="11.6640625" customWidth="1"/>
  </cols>
  <sheetData>
    <row r="1" spans="1:9" x14ac:dyDescent="0.2">
      <c r="A1" s="1" t="s">
        <v>65</v>
      </c>
      <c r="B1" s="1"/>
      <c r="C1" s="1" t="s">
        <v>5</v>
      </c>
      <c r="D1" s="1"/>
      <c r="E1" s="1"/>
      <c r="F1" s="1"/>
      <c r="G1" s="2" t="s">
        <v>68</v>
      </c>
      <c r="H1" s="3"/>
      <c r="I1" s="3"/>
    </row>
    <row r="2" spans="1:9" x14ac:dyDescent="0.2">
      <c r="A2" s="1"/>
      <c r="B2" s="1"/>
      <c r="C2" s="1"/>
      <c r="D2" s="1"/>
      <c r="E2" s="1"/>
      <c r="F2" s="1"/>
      <c r="G2" s="4" t="s">
        <v>70</v>
      </c>
      <c r="H2" s="3"/>
      <c r="I2" s="3"/>
    </row>
    <row r="3" spans="1:9" ht="15.75" x14ac:dyDescent="0.25">
      <c r="A3" s="5"/>
      <c r="B3" s="5"/>
      <c r="C3" s="6" t="s">
        <v>63</v>
      </c>
      <c r="D3" s="3"/>
      <c r="E3" s="6"/>
      <c r="F3" s="6"/>
      <c r="G3" s="6"/>
      <c r="H3" s="5"/>
      <c r="I3" s="3"/>
    </row>
    <row r="4" spans="1:9" ht="15.75" x14ac:dyDescent="0.25">
      <c r="A4" s="5"/>
      <c r="B4" s="5"/>
      <c r="C4" s="6" t="s">
        <v>56</v>
      </c>
      <c r="D4" s="3"/>
      <c r="E4" s="6"/>
      <c r="F4" s="6"/>
      <c r="G4" s="6"/>
      <c r="H4" s="5"/>
      <c r="I4" s="3"/>
    </row>
    <row r="5" spans="1:9" x14ac:dyDescent="0.2">
      <c r="A5" s="3"/>
      <c r="B5" s="3"/>
      <c r="C5" s="3"/>
      <c r="D5" s="3"/>
      <c r="E5" s="3"/>
      <c r="F5" s="3"/>
      <c r="G5" s="3"/>
      <c r="H5" s="3"/>
      <c r="I5" s="3"/>
    </row>
    <row r="6" spans="1:9" x14ac:dyDescent="0.2">
      <c r="A6" s="3" t="s">
        <v>66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3" t="s">
        <v>61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62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/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59</v>
      </c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 t="s">
        <v>60</v>
      </c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 t="s">
        <v>64</v>
      </c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 t="s">
        <v>67</v>
      </c>
      <c r="B13" s="3"/>
      <c r="C13" s="3"/>
      <c r="D13" s="3"/>
      <c r="E13" s="3"/>
      <c r="F13" s="3"/>
      <c r="G13" s="3"/>
      <c r="H13" s="3"/>
      <c r="I13" s="3"/>
    </row>
    <row r="14" spans="1:9" ht="15.75" thickBot="1" x14ac:dyDescent="0.25">
      <c r="A14" s="7"/>
      <c r="B14" s="7"/>
      <c r="C14" s="7"/>
      <c r="D14" s="7"/>
      <c r="E14" s="7"/>
      <c r="F14" s="7"/>
      <c r="G14" s="7"/>
      <c r="H14" s="8"/>
      <c r="I14" s="3"/>
    </row>
    <row r="15" spans="1:9" ht="15.75" thickTop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ht="15.75" x14ac:dyDescent="0.25">
      <c r="A16" s="9" t="s">
        <v>0</v>
      </c>
      <c r="B16" s="9"/>
      <c r="C16" s="9"/>
      <c r="D16" s="3"/>
      <c r="E16" s="9" t="s">
        <v>57</v>
      </c>
      <c r="F16" s="3"/>
      <c r="G16" s="3"/>
      <c r="H16" s="3"/>
      <c r="I16" s="3"/>
    </row>
    <row r="17" spans="1:9" ht="15.75" x14ac:dyDescent="0.25">
      <c r="A17" s="9"/>
      <c r="B17" s="9"/>
      <c r="C17" s="9"/>
      <c r="D17" s="9"/>
      <c r="E17" s="3"/>
      <c r="F17" s="3"/>
      <c r="G17" s="3"/>
      <c r="H17" s="3"/>
      <c r="I17" s="3"/>
    </row>
    <row r="18" spans="1:9" ht="15.75" x14ac:dyDescent="0.25">
      <c r="A18" s="3" t="s">
        <v>6</v>
      </c>
      <c r="B18" s="3"/>
      <c r="C18" s="3"/>
      <c r="D18" s="10">
        <v>150000</v>
      </c>
      <c r="E18" s="11" t="s">
        <v>7</v>
      </c>
      <c r="F18" s="12">
        <f>E73</f>
        <v>2009425.4940251186</v>
      </c>
      <c r="G18" s="3"/>
      <c r="H18" s="3"/>
      <c r="I18" s="3"/>
    </row>
    <row r="19" spans="1:9" x14ac:dyDescent="0.2">
      <c r="A19" s="3" t="s">
        <v>8</v>
      </c>
      <c r="B19" s="3"/>
      <c r="C19" s="3"/>
      <c r="D19" s="10">
        <v>200000</v>
      </c>
      <c r="E19" s="13" t="s">
        <v>9</v>
      </c>
      <c r="F19" s="14">
        <f>E74</f>
        <v>0.2073802672474363</v>
      </c>
      <c r="G19" s="3"/>
      <c r="H19" s="3"/>
      <c r="I19" s="3"/>
    </row>
    <row r="20" spans="1:9" x14ac:dyDescent="0.2">
      <c r="A20" s="3" t="s">
        <v>10</v>
      </c>
      <c r="B20" s="3"/>
      <c r="C20" s="3"/>
      <c r="D20" s="10">
        <v>6000000</v>
      </c>
      <c r="E20" s="13" t="s">
        <v>12</v>
      </c>
      <c r="F20" s="15">
        <f>E75</f>
        <v>3.3235390219363588</v>
      </c>
      <c r="G20" s="8"/>
      <c r="H20" s="3"/>
      <c r="I20" s="3"/>
    </row>
    <row r="21" spans="1:9" x14ac:dyDescent="0.2">
      <c r="A21" s="3" t="s">
        <v>11</v>
      </c>
      <c r="B21" s="3"/>
      <c r="C21" s="3"/>
      <c r="D21" s="10">
        <v>3000000</v>
      </c>
      <c r="E21" s="3"/>
      <c r="F21" s="3"/>
      <c r="G21" s="8"/>
      <c r="H21" s="3"/>
      <c r="I21" s="3"/>
    </row>
    <row r="22" spans="1:9" ht="15.75" x14ac:dyDescent="0.25">
      <c r="A22" s="3" t="s">
        <v>13</v>
      </c>
      <c r="B22" s="3"/>
      <c r="C22" s="3"/>
      <c r="D22" s="35">
        <v>18</v>
      </c>
      <c r="E22" s="3"/>
      <c r="F22" s="3"/>
      <c r="G22" s="3"/>
      <c r="H22" s="3"/>
      <c r="I22" s="3"/>
    </row>
    <row r="23" spans="1:9" x14ac:dyDescent="0.2">
      <c r="A23" s="3" t="s">
        <v>14</v>
      </c>
      <c r="B23" s="3"/>
      <c r="C23" s="3"/>
      <c r="D23" s="10">
        <v>800</v>
      </c>
      <c r="E23" s="3"/>
      <c r="F23" s="3"/>
      <c r="G23" s="3"/>
      <c r="H23" s="3"/>
      <c r="I23" s="3"/>
    </row>
    <row r="24" spans="1:9" x14ac:dyDescent="0.2">
      <c r="A24" s="3" t="s">
        <v>15</v>
      </c>
      <c r="B24" s="3"/>
      <c r="C24" s="3"/>
      <c r="D24" s="10">
        <v>483600</v>
      </c>
      <c r="E24" s="3"/>
      <c r="F24" s="3"/>
      <c r="G24" s="3"/>
      <c r="H24" s="3"/>
      <c r="I24" s="3"/>
    </row>
    <row r="25" spans="1:9" x14ac:dyDescent="0.2">
      <c r="A25" s="3" t="s">
        <v>16</v>
      </c>
      <c r="B25" s="3"/>
      <c r="C25" s="3"/>
      <c r="D25" s="10">
        <v>50000</v>
      </c>
      <c r="E25" s="3"/>
      <c r="F25" s="3"/>
      <c r="G25" s="3"/>
      <c r="H25" s="3"/>
      <c r="I25" s="3"/>
    </row>
    <row r="26" spans="1:9" x14ac:dyDescent="0.2">
      <c r="A26" s="3" t="s">
        <v>17</v>
      </c>
      <c r="B26" s="3"/>
      <c r="C26" s="3"/>
      <c r="D26" s="10">
        <v>36000</v>
      </c>
      <c r="E26" s="16"/>
      <c r="F26" s="16"/>
      <c r="G26" s="16"/>
      <c r="H26" s="16"/>
      <c r="I26" s="16"/>
    </row>
    <row r="27" spans="1:9" x14ac:dyDescent="0.2">
      <c r="A27" s="3" t="s">
        <v>18</v>
      </c>
      <c r="B27" s="3"/>
      <c r="C27" s="3"/>
      <c r="D27" s="10">
        <v>200</v>
      </c>
      <c r="E27" s="17"/>
      <c r="F27" s="17"/>
      <c r="G27" s="17"/>
      <c r="H27" s="17"/>
      <c r="I27" s="17"/>
    </row>
    <row r="28" spans="1:9" x14ac:dyDescent="0.2">
      <c r="A28" s="3" t="s">
        <v>19</v>
      </c>
      <c r="B28" s="3"/>
      <c r="C28" s="3"/>
      <c r="D28" s="18">
        <v>0.03</v>
      </c>
      <c r="E28" s="3"/>
      <c r="F28" s="3"/>
      <c r="G28" s="3"/>
      <c r="H28" s="3"/>
      <c r="I28" s="3"/>
    </row>
    <row r="29" spans="1:9" x14ac:dyDescent="0.2">
      <c r="A29" s="3" t="s">
        <v>20</v>
      </c>
      <c r="B29" s="3"/>
      <c r="C29" s="3"/>
      <c r="D29" s="18">
        <v>0.03</v>
      </c>
      <c r="E29" s="3"/>
      <c r="F29" s="3"/>
      <c r="G29" s="3"/>
      <c r="H29" s="3"/>
      <c r="I29" s="3"/>
    </row>
    <row r="30" spans="1:9" ht="15.75" x14ac:dyDescent="0.25">
      <c r="A30" s="3" t="s">
        <v>3</v>
      </c>
      <c r="B30" s="3"/>
      <c r="C30" s="3"/>
      <c r="D30" s="36">
        <v>0.4</v>
      </c>
      <c r="E30" s="17"/>
      <c r="F30" s="17"/>
      <c r="G30" s="17"/>
      <c r="H30" s="17"/>
      <c r="I30" s="17"/>
    </row>
    <row r="31" spans="1:9" ht="15.75" x14ac:dyDescent="0.25">
      <c r="A31" s="3" t="s">
        <v>21</v>
      </c>
      <c r="B31" s="3"/>
      <c r="C31" s="3"/>
      <c r="D31" s="36">
        <v>0.1</v>
      </c>
      <c r="E31" s="17"/>
      <c r="F31" s="17"/>
      <c r="G31" s="17"/>
      <c r="H31" s="17"/>
      <c r="I31" s="17"/>
    </row>
    <row r="32" spans="1:9" ht="15.75" thickBot="1" x14ac:dyDescent="0.25">
      <c r="A32" s="7"/>
      <c r="B32" s="7"/>
      <c r="C32" s="7"/>
      <c r="D32" s="7"/>
      <c r="E32" s="19"/>
      <c r="F32" s="19"/>
      <c r="G32" s="19"/>
      <c r="H32" s="19"/>
      <c r="I32" s="19"/>
    </row>
    <row r="33" spans="1:9" ht="15.75" thickTop="1" x14ac:dyDescent="0.2">
      <c r="A33" s="3"/>
      <c r="B33" s="3"/>
      <c r="C33" s="3"/>
      <c r="D33" s="3"/>
      <c r="E33" s="3"/>
      <c r="F33" s="3"/>
      <c r="G33" s="3"/>
      <c r="H33" s="3"/>
      <c r="I33" s="3"/>
    </row>
    <row r="34" spans="1:9" ht="15.75" x14ac:dyDescent="0.25">
      <c r="A34" s="6" t="s">
        <v>2</v>
      </c>
      <c r="B34" s="3"/>
      <c r="C34" s="3"/>
      <c r="D34" s="20"/>
      <c r="E34" s="20"/>
      <c r="F34" s="20"/>
      <c r="G34" s="20"/>
      <c r="H34" s="20"/>
      <c r="I34" s="20"/>
    </row>
    <row r="35" spans="1:9" x14ac:dyDescent="0.2">
      <c r="A35" s="3"/>
      <c r="B35" s="3"/>
      <c r="C35" s="3"/>
      <c r="D35" s="20"/>
      <c r="E35" s="20"/>
      <c r="F35" s="20"/>
      <c r="G35" s="20"/>
      <c r="H35" s="20"/>
      <c r="I35" s="20"/>
    </row>
    <row r="36" spans="1:9" x14ac:dyDescent="0.2">
      <c r="A36" s="21" t="s">
        <v>22</v>
      </c>
      <c r="B36" s="3"/>
      <c r="C36" s="3"/>
      <c r="D36" s="22"/>
      <c r="E36" s="22"/>
      <c r="F36" s="22"/>
      <c r="G36" s="22"/>
      <c r="H36" s="22"/>
      <c r="I36" s="22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">
      <c r="A38" s="3"/>
      <c r="B38" s="3"/>
      <c r="C38" s="23" t="s">
        <v>23</v>
      </c>
      <c r="D38" s="24" t="s">
        <v>24</v>
      </c>
      <c r="E38" s="24" t="s">
        <v>25</v>
      </c>
      <c r="F38" s="3"/>
      <c r="G38" s="3"/>
      <c r="H38" s="3"/>
      <c r="I38" s="3"/>
    </row>
    <row r="39" spans="1:9" x14ac:dyDescent="0.2">
      <c r="A39" s="3"/>
      <c r="B39" s="25" t="s">
        <v>26</v>
      </c>
      <c r="C39" s="25" t="s">
        <v>27</v>
      </c>
      <c r="D39" s="26" t="s">
        <v>28</v>
      </c>
      <c r="E39" s="26" t="s">
        <v>69</v>
      </c>
      <c r="F39" s="3"/>
      <c r="G39" s="3"/>
      <c r="H39" s="3"/>
      <c r="I39" s="3"/>
    </row>
    <row r="40" spans="1:9" x14ac:dyDescent="0.2">
      <c r="A40" s="3"/>
      <c r="B40" s="3">
        <v>1</v>
      </c>
      <c r="C40" s="27">
        <v>0.2</v>
      </c>
      <c r="D40" s="17">
        <f t="shared" ref="D40:D45" si="0">$D$20*C40</f>
        <v>1200000</v>
      </c>
      <c r="E40" s="17">
        <f>$D$20-D40</f>
        <v>4800000</v>
      </c>
      <c r="F40" s="17"/>
      <c r="G40" s="3"/>
      <c r="H40" s="3"/>
      <c r="I40" s="3"/>
    </row>
    <row r="41" spans="1:9" x14ac:dyDescent="0.2">
      <c r="A41" s="3"/>
      <c r="B41" s="3">
        <v>2</v>
      </c>
      <c r="C41" s="27">
        <v>0.32</v>
      </c>
      <c r="D41" s="20">
        <f t="shared" si="0"/>
        <v>1920000</v>
      </c>
      <c r="E41" s="20">
        <f>E40-D41</f>
        <v>2880000</v>
      </c>
      <c r="F41" s="20"/>
      <c r="G41" s="3"/>
      <c r="H41" s="3"/>
      <c r="I41" s="3"/>
    </row>
    <row r="42" spans="1:9" x14ac:dyDescent="0.2">
      <c r="A42" s="3"/>
      <c r="B42" s="3">
        <v>3</v>
      </c>
      <c r="C42" s="27">
        <v>0.19</v>
      </c>
      <c r="D42" s="20">
        <f t="shared" si="0"/>
        <v>1140000</v>
      </c>
      <c r="E42" s="20">
        <f>E41-D42</f>
        <v>1740000</v>
      </c>
      <c r="F42" s="20"/>
      <c r="G42" s="3"/>
      <c r="H42" s="3"/>
      <c r="I42" s="3"/>
    </row>
    <row r="43" spans="1:9" x14ac:dyDescent="0.2">
      <c r="A43" s="3"/>
      <c r="B43" s="3">
        <v>4</v>
      </c>
      <c r="C43" s="27">
        <v>0.12</v>
      </c>
      <c r="D43" s="20">
        <f t="shared" si="0"/>
        <v>720000</v>
      </c>
      <c r="E43" s="20">
        <f>E42-D43</f>
        <v>1020000</v>
      </c>
      <c r="F43" s="20"/>
      <c r="G43" s="3"/>
      <c r="H43" s="3"/>
      <c r="I43" s="3"/>
    </row>
    <row r="44" spans="1:9" x14ac:dyDescent="0.2">
      <c r="A44" s="3"/>
      <c r="B44" s="3">
        <v>5</v>
      </c>
      <c r="C44" s="27">
        <v>0.11</v>
      </c>
      <c r="D44" s="20">
        <f t="shared" si="0"/>
        <v>660000</v>
      </c>
      <c r="E44" s="20">
        <f>E43-D44</f>
        <v>360000</v>
      </c>
      <c r="F44" s="20"/>
      <c r="G44" s="3"/>
      <c r="H44" s="3"/>
      <c r="I44" s="3"/>
    </row>
    <row r="45" spans="1:9" x14ac:dyDescent="0.2">
      <c r="A45" s="3"/>
      <c r="B45" s="3">
        <v>6</v>
      </c>
      <c r="C45" s="27">
        <v>0.06</v>
      </c>
      <c r="D45" s="20">
        <f t="shared" si="0"/>
        <v>360000</v>
      </c>
      <c r="E45" s="20">
        <f>E44-D45</f>
        <v>0</v>
      </c>
      <c r="F45" s="3"/>
      <c r="G45" s="3"/>
      <c r="H45" s="3"/>
      <c r="I45" s="3"/>
    </row>
    <row r="46" spans="1:9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21" t="s">
        <v>29</v>
      </c>
      <c r="B47" s="3"/>
      <c r="C47" s="3"/>
      <c r="D47" s="3"/>
      <c r="E47" s="17"/>
      <c r="F47" s="17"/>
      <c r="G47" s="17"/>
      <c r="H47" s="17"/>
      <c r="I47" s="3"/>
    </row>
    <row r="48" spans="1:9" x14ac:dyDescent="0.2">
      <c r="A48" s="3"/>
      <c r="B48" s="3"/>
      <c r="C48" s="3"/>
      <c r="D48" s="3"/>
      <c r="E48" s="3"/>
      <c r="F48" s="17"/>
      <c r="G48" s="20"/>
      <c r="H48" s="20"/>
      <c r="I48" s="3"/>
    </row>
    <row r="49" spans="1:9" x14ac:dyDescent="0.2">
      <c r="A49" s="3"/>
      <c r="B49" s="3"/>
      <c r="C49" s="3"/>
      <c r="D49" s="28" t="s">
        <v>30</v>
      </c>
      <c r="E49" s="28"/>
      <c r="F49" s="28"/>
      <c r="G49" s="28"/>
      <c r="H49" s="28"/>
      <c r="I49" s="28"/>
    </row>
    <row r="50" spans="1:9" x14ac:dyDescent="0.2">
      <c r="A50" s="3"/>
      <c r="B50" s="3"/>
      <c r="C50" s="3"/>
      <c r="D50" s="26" t="s">
        <v>31</v>
      </c>
      <c r="E50" s="26" t="s">
        <v>32</v>
      </c>
      <c r="F50" s="26" t="s">
        <v>33</v>
      </c>
      <c r="G50" s="26" t="s">
        <v>34</v>
      </c>
      <c r="H50" s="26" t="s">
        <v>35</v>
      </c>
      <c r="I50" s="26" t="s">
        <v>36</v>
      </c>
    </row>
    <row r="51" spans="1:9" x14ac:dyDescent="0.2">
      <c r="A51" s="3" t="s">
        <v>37</v>
      </c>
      <c r="B51" s="3"/>
      <c r="C51" s="3"/>
      <c r="D51" s="17">
        <f>-D19</f>
        <v>-200000</v>
      </c>
      <c r="E51" s="3"/>
      <c r="F51" s="20"/>
      <c r="G51" s="17"/>
      <c r="H51" s="17"/>
      <c r="I51" s="3"/>
    </row>
    <row r="52" spans="1:9" x14ac:dyDescent="0.2">
      <c r="A52" s="3" t="s">
        <v>10</v>
      </c>
      <c r="B52" s="3"/>
      <c r="C52" s="3"/>
      <c r="D52" s="20">
        <f>-D20</f>
        <v>-6000000</v>
      </c>
      <c r="E52" s="3"/>
      <c r="F52" s="20"/>
      <c r="G52" s="20"/>
      <c r="H52" s="20"/>
      <c r="I52" s="3"/>
    </row>
    <row r="53" spans="1:9" x14ac:dyDescent="0.2">
      <c r="A53" s="3" t="s">
        <v>38</v>
      </c>
      <c r="B53" s="3"/>
      <c r="C53" s="3"/>
      <c r="D53" s="3"/>
      <c r="E53" s="17">
        <f>250*D22*D23</f>
        <v>3600000</v>
      </c>
      <c r="F53" s="17">
        <f>250*D22*D23*(1+D28)</f>
        <v>3708000</v>
      </c>
      <c r="G53" s="17">
        <f>250*D22*D23*(1+D28)^2</f>
        <v>3819240</v>
      </c>
      <c r="H53" s="17">
        <f>250*D22*D23*(1+D28)^3</f>
        <v>3933817.2</v>
      </c>
      <c r="I53" s="17">
        <f>250*D22*D23*(1+D28)^4</f>
        <v>4051831.7159999995</v>
      </c>
    </row>
    <row r="54" spans="1:9" x14ac:dyDescent="0.2">
      <c r="A54" s="3" t="s">
        <v>39</v>
      </c>
      <c r="B54" s="3"/>
      <c r="C54" s="3"/>
      <c r="D54" s="3"/>
      <c r="E54" s="20">
        <f>D24</f>
        <v>483600</v>
      </c>
      <c r="F54" s="20">
        <f t="shared" ref="F54:I55" si="1">E54*(1+$D$29)</f>
        <v>498108</v>
      </c>
      <c r="G54" s="20">
        <f t="shared" si="1"/>
        <v>513051.24</v>
      </c>
      <c r="H54" s="20">
        <f t="shared" si="1"/>
        <v>528442.77720000001</v>
      </c>
      <c r="I54" s="20">
        <f t="shared" si="1"/>
        <v>544296.06051600003</v>
      </c>
    </row>
    <row r="55" spans="1:9" x14ac:dyDescent="0.2">
      <c r="A55" s="3" t="s">
        <v>40</v>
      </c>
      <c r="B55" s="3"/>
      <c r="C55" s="3"/>
      <c r="D55" s="3"/>
      <c r="E55" s="20">
        <f>D25</f>
        <v>50000</v>
      </c>
      <c r="F55" s="20">
        <f t="shared" si="1"/>
        <v>51500</v>
      </c>
      <c r="G55" s="20">
        <f t="shared" si="1"/>
        <v>53045</v>
      </c>
      <c r="H55" s="20">
        <f t="shared" si="1"/>
        <v>54636.35</v>
      </c>
      <c r="I55" s="20">
        <f t="shared" si="1"/>
        <v>56275.440499999997</v>
      </c>
    </row>
    <row r="56" spans="1:9" x14ac:dyDescent="0.2">
      <c r="A56" s="3" t="s">
        <v>41</v>
      </c>
      <c r="B56" s="3"/>
      <c r="C56" s="3"/>
      <c r="D56" s="3"/>
      <c r="E56" s="20">
        <f>250*D22*$D$27</f>
        <v>900000</v>
      </c>
      <c r="F56" s="20">
        <f>250*D22*$D$27*(1+$D$29)^1</f>
        <v>927000</v>
      </c>
      <c r="G56" s="20">
        <f>250*D22*$D$27*(1+$D$29)^2</f>
        <v>954810</v>
      </c>
      <c r="H56" s="20">
        <f>250*D22*$D$27*(1+$D$29)^3</f>
        <v>983454.3</v>
      </c>
      <c r="I56" s="20">
        <f>250*D22*$D$27*(1+$D$29)^4</f>
        <v>1012957.9289999999</v>
      </c>
    </row>
    <row r="57" spans="1:9" x14ac:dyDescent="0.2">
      <c r="A57" s="3" t="s">
        <v>42</v>
      </c>
      <c r="B57" s="3"/>
      <c r="C57" s="3"/>
      <c r="D57" s="3"/>
      <c r="E57" s="20">
        <f>D26</f>
        <v>36000</v>
      </c>
      <c r="F57" s="20">
        <f>E57*(1+$D$29)</f>
        <v>37080</v>
      </c>
      <c r="G57" s="20">
        <f>F57*(1+$D$29)</f>
        <v>38192.400000000001</v>
      </c>
      <c r="H57" s="20">
        <f>G57*(1+$D$29)</f>
        <v>39338.172000000006</v>
      </c>
      <c r="I57" s="20">
        <f>H57*(1+$D$29)</f>
        <v>40518.317160000006</v>
      </c>
    </row>
    <row r="58" spans="1:9" x14ac:dyDescent="0.2">
      <c r="A58" s="3" t="s">
        <v>43</v>
      </c>
      <c r="B58" s="3"/>
      <c r="C58" s="3"/>
      <c r="D58" s="28"/>
      <c r="E58" s="29">
        <f>D40</f>
        <v>1200000</v>
      </c>
      <c r="F58" s="29">
        <f>D41</f>
        <v>1920000</v>
      </c>
      <c r="G58" s="29">
        <f>D42</f>
        <v>1140000</v>
      </c>
      <c r="H58" s="29">
        <f>D43</f>
        <v>720000</v>
      </c>
      <c r="I58" s="29">
        <f>D44</f>
        <v>660000</v>
      </c>
    </row>
    <row r="59" spans="1:9" x14ac:dyDescent="0.2">
      <c r="A59" s="3" t="s">
        <v>44</v>
      </c>
      <c r="B59" s="3"/>
      <c r="C59" s="3"/>
      <c r="D59" s="3"/>
      <c r="E59" s="17">
        <f>E53-SUM(E54:E58)</f>
        <v>930400</v>
      </c>
      <c r="F59" s="17">
        <f>F53-SUM(F54:F58)</f>
        <v>274312</v>
      </c>
      <c r="G59" s="17">
        <f>G53-SUM(G54:G58)</f>
        <v>1120141.3600000003</v>
      </c>
      <c r="H59" s="17">
        <f>H53-SUM(H54:H58)</f>
        <v>1607945.6008000001</v>
      </c>
      <c r="I59" s="17">
        <f>I53-SUM(I54:I58)</f>
        <v>1737783.9688239996</v>
      </c>
    </row>
    <row r="60" spans="1:9" x14ac:dyDescent="0.2">
      <c r="A60" s="3" t="s">
        <v>4</v>
      </c>
      <c r="B60" s="3"/>
      <c r="C60" s="3"/>
      <c r="D60" s="28"/>
      <c r="E60" s="29">
        <f>E59*$D$30</f>
        <v>372160</v>
      </c>
      <c r="F60" s="29">
        <f>F59*$D$30</f>
        <v>109724.8</v>
      </c>
      <c r="G60" s="29">
        <f>G59*$D$30</f>
        <v>448056.54400000017</v>
      </c>
      <c r="H60" s="29">
        <f>H59*$D$30</f>
        <v>643178.2403200001</v>
      </c>
      <c r="I60" s="29">
        <f>I59*$D$30</f>
        <v>695113.5875295999</v>
      </c>
    </row>
    <row r="61" spans="1:9" x14ac:dyDescent="0.2">
      <c r="A61" s="3" t="s">
        <v>45</v>
      </c>
      <c r="B61" s="3"/>
      <c r="C61" s="3"/>
      <c r="D61" s="3"/>
      <c r="E61" s="17">
        <f>E59-E60</f>
        <v>558240</v>
      </c>
      <c r="F61" s="17">
        <f>F59-F60</f>
        <v>164587.20000000001</v>
      </c>
      <c r="G61" s="17">
        <f>G59-G60</f>
        <v>672084.81600000011</v>
      </c>
      <c r="H61" s="17">
        <f>H59-H60</f>
        <v>964767.36048000003</v>
      </c>
      <c r="I61" s="17">
        <f>I59-I60</f>
        <v>1042670.3812943997</v>
      </c>
    </row>
    <row r="62" spans="1:9" x14ac:dyDescent="0.2">
      <c r="A62" s="3" t="s">
        <v>46</v>
      </c>
      <c r="B62" s="3"/>
      <c r="C62" s="3"/>
      <c r="D62" s="3"/>
      <c r="E62" s="20">
        <f>E58</f>
        <v>1200000</v>
      </c>
      <c r="F62" s="20">
        <f>F58</f>
        <v>1920000</v>
      </c>
      <c r="G62" s="20">
        <f>G58</f>
        <v>1140000</v>
      </c>
      <c r="H62" s="20">
        <f>H58</f>
        <v>720000</v>
      </c>
      <c r="I62" s="20">
        <f>I58</f>
        <v>660000</v>
      </c>
    </row>
    <row r="63" spans="1:9" x14ac:dyDescent="0.2">
      <c r="A63" s="3" t="s">
        <v>47</v>
      </c>
      <c r="B63" s="3"/>
      <c r="C63" s="3"/>
      <c r="D63" s="3"/>
      <c r="E63" s="3"/>
      <c r="F63" s="3"/>
      <c r="G63" s="3"/>
      <c r="H63" s="3"/>
      <c r="I63" s="20">
        <f>D19-(D19-D18)*D30</f>
        <v>180000</v>
      </c>
    </row>
    <row r="64" spans="1:9" x14ac:dyDescent="0.2">
      <c r="A64" s="3" t="s">
        <v>48</v>
      </c>
      <c r="B64" s="3"/>
      <c r="C64" s="3"/>
      <c r="D64" s="28"/>
      <c r="E64" s="28"/>
      <c r="F64" s="28"/>
      <c r="G64" s="28"/>
      <c r="H64" s="28"/>
      <c r="I64" s="29">
        <f>D21-(D21-E44)*D30</f>
        <v>1944000</v>
      </c>
    </row>
    <row r="65" spans="1:9" x14ac:dyDescent="0.2">
      <c r="A65" s="3"/>
      <c r="B65" s="3"/>
      <c r="C65" s="3"/>
      <c r="D65" s="3"/>
      <c r="E65" s="3"/>
      <c r="F65" s="3"/>
      <c r="G65" s="3"/>
      <c r="H65" s="3"/>
      <c r="I65" s="3"/>
    </row>
    <row r="66" spans="1:9" ht="15.75" thickBot="1" x14ac:dyDescent="0.25">
      <c r="A66" s="3" t="s">
        <v>49</v>
      </c>
      <c r="B66" s="3"/>
      <c r="C66" s="3"/>
      <c r="D66" s="30">
        <f>D51+D52</f>
        <v>-6200000</v>
      </c>
      <c r="E66" s="30">
        <f>E61+E62+E64</f>
        <v>1758240</v>
      </c>
      <c r="F66" s="30">
        <f>F61+F62+F64</f>
        <v>2084587.2</v>
      </c>
      <c r="G66" s="30">
        <f>G61+G62+G64</f>
        <v>1812084.8160000001</v>
      </c>
      <c r="H66" s="30">
        <f>H61+H62+H64</f>
        <v>1684767.36048</v>
      </c>
      <c r="I66" s="30">
        <f>I61+I62+I63+I64</f>
        <v>3826670.3812943995</v>
      </c>
    </row>
    <row r="67" spans="1:9" ht="15.75" thickTop="1" x14ac:dyDescent="0.2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">
      <c r="A68" s="3" t="s">
        <v>50</v>
      </c>
      <c r="B68" s="3"/>
      <c r="C68" s="3"/>
      <c r="D68" s="17">
        <f>D66</f>
        <v>-6200000</v>
      </c>
      <c r="E68" s="17">
        <f>D66+E66</f>
        <v>-4441760</v>
      </c>
      <c r="F68" s="17">
        <f>D66+E66+F66</f>
        <v>-2357172.7999999998</v>
      </c>
      <c r="G68" s="17">
        <f>D66+E66+F66+G66</f>
        <v>-545087.98399999971</v>
      </c>
      <c r="H68" s="17">
        <f>D66+E66+F66+G66+H66</f>
        <v>1139679.3764800003</v>
      </c>
      <c r="I68" s="17">
        <f>D66+E66+F66+G66+H66+I66</f>
        <v>4966349.7577743996</v>
      </c>
    </row>
    <row r="69" spans="1:9" x14ac:dyDescent="0.2">
      <c r="A69" s="3" t="s">
        <v>51</v>
      </c>
      <c r="B69" s="3"/>
      <c r="C69" s="3"/>
      <c r="D69" s="3"/>
      <c r="E69" s="3"/>
      <c r="F69" s="3"/>
      <c r="G69" s="3"/>
      <c r="H69" s="3"/>
      <c r="I69" s="3"/>
    </row>
    <row r="70" spans="1:9" x14ac:dyDescent="0.2">
      <c r="A70" s="3"/>
      <c r="B70" s="3"/>
      <c r="C70" s="3"/>
      <c r="D70" s="20"/>
      <c r="E70" s="20"/>
      <c r="F70" s="3"/>
      <c r="G70" s="3"/>
      <c r="H70" s="3"/>
      <c r="I70" s="3"/>
    </row>
    <row r="71" spans="1:9" x14ac:dyDescent="0.2">
      <c r="A71" s="21" t="s">
        <v>52</v>
      </c>
      <c r="B71" s="3"/>
      <c r="C71" s="3"/>
      <c r="D71" s="17"/>
      <c r="E71" s="17"/>
      <c r="F71" s="3"/>
      <c r="G71" s="3"/>
      <c r="H71" s="3"/>
      <c r="I71" s="3"/>
    </row>
    <row r="72" spans="1:9" x14ac:dyDescent="0.2">
      <c r="A72" s="3"/>
      <c r="B72" s="3"/>
      <c r="C72" s="3"/>
      <c r="D72" s="16"/>
      <c r="E72" s="16"/>
      <c r="F72" s="3"/>
      <c r="G72" s="3"/>
      <c r="H72" s="3"/>
      <c r="I72" s="3"/>
    </row>
    <row r="73" spans="1:9" x14ac:dyDescent="0.2">
      <c r="A73" s="3" t="s">
        <v>53</v>
      </c>
      <c r="B73" s="3"/>
      <c r="C73" s="3"/>
      <c r="D73" s="3"/>
      <c r="E73" s="17">
        <f>NPV(D31,E66:I66)+D66</f>
        <v>2009425.4940251186</v>
      </c>
      <c r="F73" s="3"/>
      <c r="G73" s="3"/>
      <c r="H73" s="3"/>
      <c r="I73" s="3"/>
    </row>
    <row r="74" spans="1:9" x14ac:dyDescent="0.2">
      <c r="A74" s="3" t="s">
        <v>54</v>
      </c>
      <c r="B74" s="3"/>
      <c r="C74" s="3"/>
      <c r="D74" s="17"/>
      <c r="E74" s="16">
        <f>IRR(D66:I66,0)</f>
        <v>0.2073802672474363</v>
      </c>
      <c r="F74" s="3"/>
      <c r="G74" s="3"/>
      <c r="H74" s="3"/>
      <c r="I74" s="3"/>
    </row>
    <row r="75" spans="1:9" x14ac:dyDescent="0.2">
      <c r="A75" s="3" t="s">
        <v>55</v>
      </c>
      <c r="B75" s="3"/>
      <c r="C75" s="3"/>
      <c r="D75" s="17"/>
      <c r="E75" s="31">
        <f>IF(E68&gt;0,0+(-E68/E66),IF(F68&gt;0,1+(-E68/F66),IF(G68&gt;0,2+(-F68/G66),IF(H68&gt;0,3+(-G68/H66),IF(I68&gt;0,4+(-H68/I66),999)))))</f>
        <v>3.3235390219363588</v>
      </c>
      <c r="F75" s="3"/>
      <c r="G75" s="3"/>
      <c r="H75" s="3"/>
      <c r="I75" s="3"/>
    </row>
    <row r="76" spans="1:9" x14ac:dyDescent="0.2">
      <c r="A76" s="3"/>
      <c r="B76" s="3"/>
      <c r="C76" s="3"/>
      <c r="D76" s="17"/>
      <c r="E76" s="31"/>
      <c r="F76" s="3"/>
      <c r="G76" s="3"/>
      <c r="H76" s="3"/>
      <c r="I76" s="3"/>
    </row>
    <row r="77" spans="1:9" ht="15.75" thickBot="1" x14ac:dyDescent="0.25">
      <c r="A77" s="7"/>
      <c r="B77" s="7"/>
      <c r="C77" s="7"/>
      <c r="D77" s="7"/>
      <c r="E77" s="19"/>
      <c r="F77" s="19"/>
      <c r="G77" s="19"/>
      <c r="H77" s="19"/>
      <c r="I77" s="19"/>
    </row>
    <row r="78" spans="1:9" ht="15.75" thickTop="1" x14ac:dyDescent="0.2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">
      <c r="A79" s="3"/>
      <c r="B79" s="3"/>
      <c r="C79" s="3"/>
      <c r="D79" s="3"/>
      <c r="E79" s="3"/>
      <c r="F79" s="3"/>
      <c r="G79" s="3"/>
      <c r="H79" s="3"/>
      <c r="I79" s="32" t="s">
        <v>1</v>
      </c>
    </row>
    <row r="80" spans="1:9" x14ac:dyDescent="0.2">
      <c r="A80" s="21" t="s">
        <v>58</v>
      </c>
      <c r="B80" s="3"/>
      <c r="C80" s="3"/>
      <c r="D80" s="17"/>
      <c r="E80" s="31"/>
      <c r="F80" s="3"/>
      <c r="G80" s="3"/>
      <c r="H80" s="3"/>
      <c r="I80" s="3"/>
    </row>
    <row r="81" spans="1:9" x14ac:dyDescent="0.2">
      <c r="A81" s="8"/>
      <c r="B81" s="33">
        <v>-0.3</v>
      </c>
      <c r="C81" s="34">
        <v>64162</v>
      </c>
      <c r="D81" s="20">
        <v>-584259</v>
      </c>
      <c r="E81" s="20">
        <v>1674128</v>
      </c>
      <c r="F81" s="3"/>
      <c r="G81" s="3"/>
      <c r="H81" s="3"/>
      <c r="I81" s="3"/>
    </row>
    <row r="82" spans="1:9" x14ac:dyDescent="0.2">
      <c r="A82" s="8"/>
      <c r="B82" s="33">
        <v>-0.2</v>
      </c>
      <c r="C82" s="34">
        <v>712583</v>
      </c>
      <c r="D82" s="20">
        <v>280302</v>
      </c>
      <c r="E82" s="20">
        <v>1785894</v>
      </c>
      <c r="F82" s="3"/>
      <c r="G82" s="3"/>
      <c r="H82" s="3"/>
      <c r="I82" s="3"/>
    </row>
    <row r="83" spans="1:9" x14ac:dyDescent="0.2">
      <c r="A83" s="8"/>
      <c r="B83" s="33">
        <v>-0.1</v>
      </c>
      <c r="C83" s="34">
        <v>1361004</v>
      </c>
      <c r="D83" s="20">
        <v>1144864</v>
      </c>
      <c r="E83" s="20">
        <v>1897660</v>
      </c>
      <c r="F83" s="3"/>
      <c r="G83" s="3"/>
      <c r="H83" s="3"/>
      <c r="I83" s="3"/>
    </row>
    <row r="84" spans="1:9" x14ac:dyDescent="0.2">
      <c r="A84" s="8"/>
      <c r="B84" s="33">
        <v>0</v>
      </c>
      <c r="C84" s="34">
        <v>2009425</v>
      </c>
      <c r="D84" s="20">
        <v>2009425</v>
      </c>
      <c r="E84" s="20">
        <v>2009425</v>
      </c>
      <c r="F84" s="3"/>
      <c r="G84" s="3"/>
      <c r="H84" s="3"/>
      <c r="I84" s="3"/>
    </row>
    <row r="85" spans="1:9" x14ac:dyDescent="0.2">
      <c r="A85" s="8"/>
      <c r="B85" s="33">
        <v>0.1</v>
      </c>
      <c r="C85" s="34">
        <v>2657847</v>
      </c>
      <c r="D85" s="20">
        <v>2873987</v>
      </c>
      <c r="E85" s="20">
        <v>2121191</v>
      </c>
      <c r="F85" s="3"/>
      <c r="G85" s="3"/>
      <c r="H85" s="3"/>
      <c r="I85" s="3"/>
    </row>
    <row r="86" spans="1:9" x14ac:dyDescent="0.2">
      <c r="A86" s="8"/>
      <c r="B86" s="33">
        <v>0.2</v>
      </c>
      <c r="C86" s="34">
        <v>3306268</v>
      </c>
      <c r="D86" s="20">
        <v>3738549</v>
      </c>
      <c r="E86" s="20">
        <v>2232957</v>
      </c>
      <c r="F86" s="3"/>
      <c r="G86" s="3"/>
      <c r="H86" s="3"/>
      <c r="I86" s="3"/>
    </row>
    <row r="87" spans="1:9" x14ac:dyDescent="0.2">
      <c r="A87" s="8"/>
      <c r="B87" s="33">
        <v>0.3</v>
      </c>
      <c r="C87" s="34">
        <v>3954689</v>
      </c>
      <c r="D87" s="20">
        <v>4603110</v>
      </c>
      <c r="E87" s="20">
        <v>2344723</v>
      </c>
      <c r="F87" s="3"/>
      <c r="G87" s="3"/>
      <c r="H87" s="3"/>
      <c r="I87" s="3"/>
    </row>
    <row r="88" spans="1:9" x14ac:dyDescent="0.2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">
      <c r="A90" s="3"/>
      <c r="B90" s="3"/>
      <c r="C90" s="3"/>
      <c r="D90" s="3"/>
      <c r="E90" s="3"/>
      <c r="F90" s="3"/>
      <c r="G90" s="3"/>
      <c r="H90" s="3"/>
      <c r="I90" s="3"/>
    </row>
  </sheetData>
  <phoneticPr fontId="0" type="noConversion"/>
  <pageMargins left="0.5" right="0.5" top="0.75" bottom="0.75" header="0.5" footer="0.5"/>
  <pageSetup orientation="portrait" horizontalDpi="0" r:id="rId1"/>
  <headerFooter alignWithMargins="0">
    <oddHeader>Incase01</oddHeader>
    <oddFooter>Page &amp;P</oddFooter>
  </headerFooter>
  <ignoredErrors>
    <ignoredError sqref="D50:I50" numberStoredAsText="1"/>
    <ignoredError sqref="F56:I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COURSE5</vt:lpstr>
      <vt:lpstr>SENSITIVITY ANALYSIS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Gapenski,Louis Charles</dc:creator>
  <cp:lastModifiedBy>Amanda L. Dominguez</cp:lastModifiedBy>
  <cp:lastPrinted>1999-05-24T17:55:14Z</cp:lastPrinted>
  <dcterms:created xsi:type="dcterms:W3CDTF">1999-02-10T15:29:30Z</dcterms:created>
  <dcterms:modified xsi:type="dcterms:W3CDTF">2016-03-25T17:21:41Z</dcterms:modified>
</cp:coreProperties>
</file>